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Houston_TX\H-GAC\2018 H-GAC Call for Projects\TIP Matrix For Call\Tech Services Folder\BCA files\UPT - San Felipe Trail\Supporting files\"/>
    </mc:Choice>
  </mc:AlternateContent>
  <xr:revisionPtr revIDLastSave="0" documentId="13_ncr:1_{9DB5A582-DC29-49A6-A8CA-A0951FA7912B}" xr6:coauthVersionLast="37" xr6:coauthVersionMax="37" xr10:uidLastSave="{00000000-0000-0000-0000-000000000000}"/>
  <bookViews>
    <workbookView xWindow="6390" yWindow="0" windowWidth="23040" windowHeight="8490" xr2:uid="{C50AA132-F38F-4C04-AE89-26818820672C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16" i="1" l="1"/>
  <c r="B17" i="1" l="1"/>
</calcChain>
</file>

<file path=xl/sharedStrings.xml><?xml version="1.0" encoding="utf-8"?>
<sst xmlns="http://schemas.openxmlformats.org/spreadsheetml/2006/main" count="19" uniqueCount="19">
  <si>
    <t>TAZs</t>
  </si>
  <si>
    <t>SUMMARY INFORMATION</t>
  </si>
  <si>
    <t>2018 trips</t>
  </si>
  <si>
    <t>2025 trips</t>
  </si>
  <si>
    <t>Total</t>
  </si>
  <si>
    <t>Annual</t>
  </si>
  <si>
    <t>CAGR</t>
  </si>
  <si>
    <t>Project Opening Year</t>
  </si>
  <si>
    <t>(must be between 2018-2025)</t>
  </si>
  <si>
    <t>Trips in Open Year</t>
  </si>
  <si>
    <t>(extrapolated from CAGR)</t>
  </si>
  <si>
    <t>Open Year Pedestrian Users (Daily)</t>
  </si>
  <si>
    <t xml:space="preserve">Project Name: </t>
  </si>
  <si>
    <t>2018-2025 growth rates</t>
  </si>
  <si>
    <t>Pedestrian Reduction Factor</t>
  </si>
  <si>
    <t>Factor from H-GAC 2013-2015 Call for Projects</t>
  </si>
  <si>
    <t>UPT - San Felipe Trail</t>
  </si>
  <si>
    <t>Open Year Pedestrian Trips (Daily)</t>
  </si>
  <si>
    <t>26% of total trips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</si>
</sst>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1" applyNumberFormat="1" applyFont="1" applyAlignment="1">
      <alignment horizontal="center" vertical="center"/>
    </xf>
    <xf numFmtId="10" fontId="0" fillId="0" borderId="0" xfId="2" applyNumberFormat="1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/>
    </xf>
    <xf numFmtId="0" fontId="0" fillId="0" borderId="0" xfId="0" applyFont="1" applyFill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64" fontId="0" fillId="0" borderId="0" xfId="1" applyNumberFormat="1" applyFont="1" applyAlignment="1">
      <alignment vertical="center"/>
    </xf>
    <xf numFmtId="10" fontId="0" fillId="0" borderId="0" xfId="2" applyNumberFormat="1" applyFon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center"/>
    </xf>
    <xf numFmtId="164" fontId="0" fillId="0" borderId="0" xfId="1" applyNumberFormat="1" applyFont="1"/>
    <xf numFmtId="1" fontId="2" fillId="3" borderId="0" xfId="0" applyNumberFormat="1" applyFont="1" applyFill="1" applyAlignment="1">
      <alignment horizontal="center"/>
    </xf>
    <xf numFmtId="2" fontId="0" fillId="0" borderId="0" xfId="0" applyNumberFormat="1"/>
    <xf numFmtId="9" fontId="0" fillId="0" borderId="0" xfId="2" applyFont="1" applyAlignment="1">
      <alignment horizontal="center"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396240</xdr:colOff>
      <xdr:row>20</xdr:row>
      <xdr:rowOff>30480</xdr:rowOff>
    </xdr:from>
    <xdr:to>
      <xdr:col>14</xdr:col>
      <xdr:colOff>30480</xdr:colOff>
      <xdr:row>56</xdr:row>
      <xdr:rowOff>15240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AFB3877-D5C8-4443-B45B-39F31422C2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98420" y="3688080"/>
          <a:ext cx="8991600" cy="65684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71C24-7F48-4D65-9AC5-3EB11B91C51A}">
  <dimension ref="A1:I26"/>
  <sheetViews>
    <sheetView tabSelected="1" topLeftCell="A7" workbookViewId="0">
      <selection activeCell="E12" sqref="E12"/>
    </sheetView>
  </sheetViews>
  <sheetFormatPr defaultRowHeight="15" x14ac:dyDescent="0.25"/>
  <cols>
    <col min="1" max="1" width="32.140625" style="8" customWidth="1"/>
    <col min="2" max="2" width="21" style="8" customWidth="1"/>
    <col min="3" max="3" width="17.42578125" customWidth="1"/>
    <col min="5" max="5" width="9.140625" style="7"/>
  </cols>
  <sheetData>
    <row r="1" spans="1:9" x14ac:dyDescent="0.25">
      <c r="A1" s="2" t="s">
        <v>12</v>
      </c>
      <c r="B1" s="2" t="s">
        <v>16</v>
      </c>
    </row>
    <row r="2" spans="1:9" x14ac:dyDescent="0.25">
      <c r="A2" s="1"/>
      <c r="B2" s="2"/>
      <c r="C2" s="2"/>
      <c r="D2" s="2"/>
      <c r="F2" s="2"/>
      <c r="G2" s="2"/>
      <c r="H2" s="2"/>
      <c r="I2" s="2"/>
    </row>
    <row r="3" spans="1:9" x14ac:dyDescent="0.25">
      <c r="A3" s="1" t="s">
        <v>1</v>
      </c>
      <c r="B3" s="2"/>
      <c r="C3" s="2"/>
      <c r="D3" s="2"/>
      <c r="F3" s="2"/>
      <c r="G3" s="2"/>
      <c r="H3" s="2"/>
      <c r="I3" s="2"/>
    </row>
    <row r="4" spans="1:9" x14ac:dyDescent="0.25">
      <c r="A4" s="2"/>
      <c r="B4" s="3"/>
      <c r="C4" s="2"/>
      <c r="D4" s="2"/>
      <c r="F4" s="2"/>
      <c r="G4" s="2"/>
      <c r="H4" s="2"/>
      <c r="I4" s="2"/>
    </row>
    <row r="5" spans="1:9" x14ac:dyDescent="0.25">
      <c r="A5" s="2" t="s">
        <v>2</v>
      </c>
      <c r="B5" s="11">
        <v>1359.87</v>
      </c>
      <c r="C5" s="2"/>
      <c r="D5" s="2"/>
      <c r="F5" s="2"/>
      <c r="G5" s="2"/>
      <c r="H5" s="2"/>
      <c r="I5" s="2"/>
    </row>
    <row r="6" spans="1:9" x14ac:dyDescent="0.25">
      <c r="A6" s="2" t="s">
        <v>3</v>
      </c>
      <c r="B6" s="11">
        <v>1501.36</v>
      </c>
      <c r="C6" s="2"/>
      <c r="D6" s="2"/>
      <c r="F6" s="2"/>
      <c r="G6" s="2"/>
      <c r="H6" s="2"/>
      <c r="I6" s="2"/>
    </row>
    <row r="7" spans="1:9" x14ac:dyDescent="0.25">
      <c r="A7" s="1"/>
      <c r="B7" s="2"/>
      <c r="C7" s="2"/>
      <c r="D7" s="2"/>
      <c r="F7" s="2"/>
      <c r="G7" s="2"/>
      <c r="H7" s="2"/>
      <c r="I7" s="2"/>
    </row>
    <row r="8" spans="1:9" x14ac:dyDescent="0.25">
      <c r="A8" s="1" t="s">
        <v>13</v>
      </c>
      <c r="B8" s="4"/>
      <c r="C8" s="2"/>
      <c r="D8" s="2"/>
      <c r="F8" s="2"/>
      <c r="G8" s="2"/>
      <c r="H8" s="2"/>
      <c r="I8" s="2"/>
    </row>
    <row r="9" spans="1:9" x14ac:dyDescent="0.25">
      <c r="A9" s="2" t="s">
        <v>4</v>
      </c>
      <c r="B9" s="12">
        <v>0.10404671034731262</v>
      </c>
      <c r="C9" s="2"/>
      <c r="D9" s="2"/>
      <c r="F9" s="2"/>
      <c r="G9" s="2"/>
      <c r="H9" s="2"/>
      <c r="I9" s="2"/>
    </row>
    <row r="10" spans="1:9" x14ac:dyDescent="0.25">
      <c r="A10" s="9" t="s">
        <v>5</v>
      </c>
      <c r="B10" s="12">
        <v>1.4863815763901804E-2</v>
      </c>
      <c r="C10" s="2"/>
      <c r="D10" s="2"/>
      <c r="F10" s="2"/>
      <c r="G10" s="2"/>
      <c r="H10" s="2"/>
      <c r="I10" s="2"/>
    </row>
    <row r="11" spans="1:9" x14ac:dyDescent="0.25">
      <c r="A11" s="1" t="s">
        <v>6</v>
      </c>
      <c r="B11" s="12">
        <v>1.4240769689789712E-2</v>
      </c>
      <c r="C11" s="2"/>
      <c r="D11" s="2"/>
      <c r="F11" s="2"/>
      <c r="G11" s="2"/>
      <c r="H11" s="2"/>
      <c r="I11" s="2"/>
    </row>
    <row r="12" spans="1:9" x14ac:dyDescent="0.25">
      <c r="A12" s="2"/>
      <c r="B12" s="13"/>
      <c r="C12" s="7"/>
      <c r="F12" s="2"/>
      <c r="G12" s="2"/>
      <c r="H12" s="2"/>
      <c r="I12" s="2"/>
    </row>
    <row r="13" spans="1:9" x14ac:dyDescent="0.25">
      <c r="A13" s="2" t="s">
        <v>7</v>
      </c>
      <c r="B13" s="5">
        <v>2025</v>
      </c>
      <c r="C13" s="7" t="s">
        <v>8</v>
      </c>
      <c r="F13" s="2"/>
      <c r="G13" s="2"/>
      <c r="H13" s="2"/>
      <c r="I13" s="2"/>
    </row>
    <row r="14" spans="1:9" x14ac:dyDescent="0.25">
      <c r="A14" s="2" t="s">
        <v>9</v>
      </c>
      <c r="B14" s="3">
        <v>1501.36</v>
      </c>
      <c r="C14" s="7" t="s">
        <v>10</v>
      </c>
      <c r="F14" s="2"/>
      <c r="G14" s="2"/>
      <c r="H14" s="2"/>
      <c r="I14" s="2"/>
    </row>
    <row r="15" spans="1:9" x14ac:dyDescent="0.25">
      <c r="A15" s="2" t="s">
        <v>14</v>
      </c>
      <c r="B15" s="18">
        <v>0.26</v>
      </c>
      <c r="C15" s="7" t="s">
        <v>15</v>
      </c>
      <c r="F15" s="2"/>
      <c r="G15" s="2"/>
      <c r="H15" s="2"/>
      <c r="I15" s="2"/>
    </row>
    <row r="16" spans="1:9" x14ac:dyDescent="0.25">
      <c r="A16" s="14" t="s">
        <v>17</v>
      </c>
      <c r="B16" s="15">
        <f>B14*B15</f>
        <v>390.35359999999997</v>
      </c>
      <c r="C16" t="s">
        <v>18</v>
      </c>
      <c r="F16" s="2"/>
      <c r="G16" s="2"/>
      <c r="H16" s="2"/>
      <c r="I16" s="2"/>
    </row>
    <row r="17" spans="1:9" x14ac:dyDescent="0.25">
      <c r="A17" t="s">
        <v>11</v>
      </c>
      <c r="B17" s="16">
        <f>B16/2</f>
        <v>195.17679999999999</v>
      </c>
      <c r="F17" s="2"/>
      <c r="G17" s="2"/>
      <c r="H17" s="2"/>
      <c r="I17" s="2"/>
    </row>
    <row r="18" spans="1:9" x14ac:dyDescent="0.25">
      <c r="A18"/>
      <c r="B18"/>
      <c r="D18" s="6"/>
      <c r="F18" s="2"/>
      <c r="G18" s="2"/>
      <c r="H18" s="2"/>
      <c r="I18" s="2"/>
    </row>
    <row r="19" spans="1:9" x14ac:dyDescent="0.25">
      <c r="A19" s="17"/>
      <c r="B19"/>
      <c r="D19" s="2"/>
      <c r="F19" s="2"/>
      <c r="G19" s="2"/>
      <c r="H19" s="2"/>
      <c r="I19" s="2"/>
    </row>
    <row r="20" spans="1:9" x14ac:dyDescent="0.25">
      <c r="A20"/>
      <c r="B20"/>
      <c r="F20" s="2"/>
      <c r="G20" s="2"/>
      <c r="H20" s="2"/>
      <c r="I20" s="2"/>
    </row>
    <row r="21" spans="1:9" x14ac:dyDescent="0.25">
      <c r="A21" s="10" t="s">
        <v>0</v>
      </c>
      <c r="B21" s="2"/>
    </row>
    <row r="22" spans="1:9" x14ac:dyDescent="0.25">
      <c r="A22" s="6">
        <v>746</v>
      </c>
      <c r="B22" s="2"/>
    </row>
    <row r="23" spans="1:9" x14ac:dyDescent="0.25">
      <c r="A23" s="6">
        <v>5047</v>
      </c>
      <c r="B23" s="2"/>
    </row>
    <row r="24" spans="1:9" x14ac:dyDescent="0.25">
      <c r="A24" s="6">
        <v>5067</v>
      </c>
      <c r="B24" s="2"/>
    </row>
    <row r="25" spans="1:9" x14ac:dyDescent="0.25">
      <c r="A25" s="6">
        <v>5068</v>
      </c>
      <c r="B25" s="2"/>
    </row>
    <row r="26" spans="1:9" x14ac:dyDescent="0.25">
      <c r="A26" s="8">
        <v>5044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Eagle Tang</dc:creator>
  <cp:lastModifiedBy>Monisha Khurana</cp:lastModifiedBy>
  <dcterms:created xsi:type="dcterms:W3CDTF">2018-09-26T21:22:56Z</dcterms:created>
  <dcterms:modified xsi:type="dcterms:W3CDTF">2018-10-25T19:13:57Z</dcterms:modified>
</cp:coreProperties>
</file>